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27" i="1" l="1"/>
  <c r="Y27" i="1"/>
  <c r="AA27" i="1"/>
</calcChain>
</file>

<file path=xl/sharedStrings.xml><?xml version="1.0" encoding="utf-8"?>
<sst xmlns="http://schemas.openxmlformats.org/spreadsheetml/2006/main" count="91" uniqueCount="60">
  <si>
    <t>Eppi ID</t>
  </si>
  <si>
    <t>TITLE</t>
  </si>
  <si>
    <t>AUTHOR</t>
  </si>
  <si>
    <t>JOURNAL</t>
  </si>
  <si>
    <t>YEAR</t>
  </si>
  <si>
    <t>VOLUME</t>
  </si>
  <si>
    <t>PAGE START-PAGE END</t>
  </si>
  <si>
    <t>AUTHOR E-MAIL</t>
  </si>
  <si>
    <t>STUDY COUNTRY</t>
  </si>
  <si>
    <t>LOCATION SITE/NAME</t>
  </si>
  <si>
    <t>LATITUDE</t>
  </si>
  <si>
    <t>LONGITUDE</t>
  </si>
  <si>
    <t>KÖPPEN CLIMATE ZONE</t>
  </si>
  <si>
    <t>Long-Term Nitrogen and Tillage Effects on Soil Physical Properties under Continuous Grain Sorghum</t>
  </si>
  <si>
    <t xml:space="preserve">Presley D R; Sindelar A J; Buckley M E; Mengel D B; </t>
  </si>
  <si>
    <t>Agronomy Journal</t>
  </si>
  <si>
    <t>749-755</t>
  </si>
  <si>
    <t>USA</t>
  </si>
  <si>
    <t>Kansas State University North Agronomy research farm, Kansas</t>
  </si>
  <si>
    <t>Cfa</t>
  </si>
  <si>
    <t>INTERVENTION (crop rotation / fertiliser / amendments / catch crop / tillage / multiple / farming system)</t>
  </si>
  <si>
    <t>NUMBER OF TREATMENTS</t>
  </si>
  <si>
    <t>WHICH TREATMENTS</t>
  </si>
  <si>
    <t>fertiliser / tillage</t>
  </si>
  <si>
    <t>2 x 4</t>
  </si>
  <si>
    <t>tillage: conventional tillage / no tillage. fertiliser: 0 / 34 / 67 / 135 kg N/ha</t>
  </si>
  <si>
    <t>DATA LOCATION</t>
  </si>
  <si>
    <t>BULK DENSITY (measured / calculated / not present)</t>
  </si>
  <si>
    <t>VARIANCE PRESENTED</t>
  </si>
  <si>
    <t>Variability Measure</t>
  </si>
  <si>
    <t>CRITICAL APPRAISAL, PRELIMINARY COMMENT</t>
  </si>
  <si>
    <t>Table 2</t>
  </si>
  <si>
    <t>measured</t>
  </si>
  <si>
    <t>no</t>
  </si>
  <si>
    <t>None</t>
  </si>
  <si>
    <t>Management change in 2000 (reduction of tillage in CT), also change in fertiliser type/application in 1995</t>
  </si>
  <si>
    <t>Table 2. Effect of long-term tillage and N fertilization on soil organic carbon (SOC) mass per area at Manhattan, KS†.</t>
  </si>
  <si>
    <t>SOC (Mg/ha)</t>
  </si>
  <si>
    <t>Depth (cm)</t>
  </si>
  <si>
    <t>0-5</t>
  </si>
  <si>
    <t>5-10</t>
  </si>
  <si>
    <t>10-15</t>
  </si>
  <si>
    <t>0-15 (total)</t>
  </si>
  <si>
    <t>CT</t>
  </si>
  <si>
    <t>NT</t>
  </si>
  <si>
    <t>N fertilisation rate (Kg N/ha)</t>
  </si>
  <si>
    <t>Tillage mean</t>
  </si>
  <si>
    <t>Table 3. Effect of tillage and N fertilization on bulk density at Manhattan, KS</t>
  </si>
  <si>
    <t>Bulk density (Mg/m3)</t>
  </si>
  <si>
    <t>Rate averages</t>
  </si>
  <si>
    <t>CT = conventional tillage; NT = no-till</t>
  </si>
  <si>
    <t xml:space="preserve">Two tillage methods, CT and NT, were established in 1982 on plots 6.1 m wide by 9.1 m long. Conventional tillage consisted of one chisel operation in the fall and three disking operations in the spring. In 2000, CT was reduced to one chisel operation and one sweep cultivation in the spring. Depth of tillage ranged from 10 to 15 cm. Sorghum was grown annually from 1982 through 2007. In 2008, soybean [(Glycine max (L.) Merr.] was planted to transition to a winter wheat-sorghum-soybean rotation. No N fertilizer was applied to the 2008 soybean crop. Although measurements were taken during the 2008 soybean growing season, we believe the soil properties were predominantly a result of the long-term management under continuous sorghum from 1982 through 2007. Throughout the experiment, treatment N rates remained unchanged at 0, 34, 67, and 135 kg N ha-1, but fertilizer sources and placement varied. Nitrogen rates were 0, 34, 67, and 135 kg N ha-1 throughout the entire duration of the study. When the study was initiated, ammonium nitrate (33-0-0) and urea (45-0-0) were used as N source treatments and were applied via broadcast or knife application, which served as the placement variables. In 1995, this application method was discontinued, a urease-based N stabilizer was added to the N source treatments, and all N fertilizer was applied through broadcast (with incorporation in CT plots) for the remaining duration of the study. Placement was discontinued because of work by Matowo et al. (1999), who observed that placement had little effect on chemical soil properties. In 2000, the N stabilizer was replaced by controlled-release urea. In 2001, lime was broadcast applied at 2230 kg ha-1 to reduce soil acidity. </t>
  </si>
  <si>
    <t>ES</t>
  </si>
  <si>
    <t>0-15</t>
  </si>
  <si>
    <t>mean</t>
  </si>
  <si>
    <t>SD</t>
  </si>
  <si>
    <t>n</t>
  </si>
  <si>
    <t>Depth correction</t>
  </si>
  <si>
    <t>NT-CT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</si>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</sst>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5" fillId="2" borderId="0" xfId="0" applyFont="1" applyFill="1"/>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0"/>
  <sheetViews>
    <sheetView tabSelected="1" topLeftCell="R1" workbookViewId="0">
      <selection activeCell="AB27" sqref="AB27"/>
    </sheetView>
  </sheetViews>
  <sheetFormatPr defaultColWidth="11" defaultRowHeight="15.75" x14ac:dyDescent="0.25"/>
  <sheetData>
    <row r="1" spans="1:33" x14ac:dyDescent="0.25">
      <c r="A1" s="1" t="s">
        <v>0</v>
      </c>
      <c r="B1" s="2" t="s">
        <v>1</v>
      </c>
      <c r="C1" s="1" t="s">
        <v>2</v>
      </c>
      <c r="D1" s="1" t="s">
        <v>3</v>
      </c>
      <c r="E1" s="1" t="s">
        <v>4</v>
      </c>
      <c r="F1" s="1" t="s">
        <v>5</v>
      </c>
      <c r="G1" s="3" t="s">
        <v>6</v>
      </c>
      <c r="H1" s="1" t="s">
        <v>7</v>
      </c>
      <c r="I1" s="1" t="s">
        <v>8</v>
      </c>
      <c r="J1" s="1" t="s">
        <v>9</v>
      </c>
      <c r="K1" s="4" t="s">
        <v>10</v>
      </c>
      <c r="L1" s="4" t="s">
        <v>11</v>
      </c>
      <c r="M1" s="1" t="s">
        <v>12</v>
      </c>
      <c r="N1" s="1" t="s">
        <v>20</v>
      </c>
      <c r="O1" s="1" t="s">
        <v>21</v>
      </c>
      <c r="P1" s="1" t="s">
        <v>22</v>
      </c>
      <c r="Q1" s="1" t="s">
        <v>26</v>
      </c>
      <c r="R1" s="1" t="s">
        <v>27</v>
      </c>
      <c r="S1" s="1" t="s">
        <v>28</v>
      </c>
      <c r="T1" s="1" t="s">
        <v>29</v>
      </c>
      <c r="U1" s="1" t="s">
        <v>30</v>
      </c>
      <c r="W1" s="9" t="s">
        <v>36</v>
      </c>
    </row>
    <row r="2" spans="1:33" x14ac:dyDescent="0.25">
      <c r="A2" s="5">
        <v>10246902</v>
      </c>
      <c r="B2" s="6" t="s">
        <v>13</v>
      </c>
      <c r="C2" s="5" t="s">
        <v>14</v>
      </c>
      <c r="D2" s="5" t="s">
        <v>15</v>
      </c>
      <c r="E2" s="5">
        <v>2012</v>
      </c>
      <c r="F2" s="5">
        <v>104</v>
      </c>
      <c r="G2" s="7" t="s">
        <v>16</v>
      </c>
      <c r="H2" s="5"/>
      <c r="I2" s="5" t="s">
        <v>17</v>
      </c>
      <c r="J2" s="5" t="s">
        <v>18</v>
      </c>
      <c r="K2" s="8">
        <v>39.183333333333302</v>
      </c>
      <c r="L2" s="8">
        <v>-96.5833333333333</v>
      </c>
      <c r="M2" s="5" t="s">
        <v>19</v>
      </c>
      <c r="N2" s="5" t="s">
        <v>23</v>
      </c>
      <c r="O2" s="5" t="s">
        <v>24</v>
      </c>
      <c r="P2" s="5" t="s">
        <v>25</v>
      </c>
      <c r="Q2" s="5" t="s">
        <v>31</v>
      </c>
      <c r="R2" s="5" t="s">
        <v>32</v>
      </c>
      <c r="S2" s="5" t="s">
        <v>33</v>
      </c>
      <c r="T2" s="5" t="s">
        <v>34</v>
      </c>
      <c r="U2" s="5" t="s">
        <v>35</v>
      </c>
      <c r="W2" s="5" t="s">
        <v>37</v>
      </c>
    </row>
    <row r="3" spans="1:33" x14ac:dyDescent="0.25">
      <c r="W3" t="s">
        <v>45</v>
      </c>
      <c r="X3" s="11">
        <v>0</v>
      </c>
      <c r="Y3" s="11"/>
      <c r="Z3" s="11">
        <v>34</v>
      </c>
      <c r="AA3" s="11"/>
      <c r="AB3" s="11">
        <v>67</v>
      </c>
      <c r="AC3" s="11"/>
      <c r="AD3" s="11">
        <v>135</v>
      </c>
      <c r="AE3" s="11"/>
      <c r="AF3" s="11" t="s">
        <v>46</v>
      </c>
      <c r="AG3" s="11"/>
    </row>
    <row r="4" spans="1:33" x14ac:dyDescent="0.25">
      <c r="A4" s="12" t="s">
        <v>51</v>
      </c>
      <c r="B4" s="12"/>
      <c r="C4" s="12"/>
      <c r="D4" s="12"/>
      <c r="E4" s="12"/>
      <c r="F4" s="12"/>
      <c r="G4" s="12"/>
      <c r="H4" s="12"/>
      <c r="I4" s="12"/>
      <c r="J4" s="12"/>
      <c r="K4" s="12"/>
      <c r="L4" s="12"/>
      <c r="M4" s="12"/>
      <c r="N4" s="12"/>
      <c r="O4" s="12"/>
      <c r="P4" s="12"/>
      <c r="Q4" s="12"/>
      <c r="R4" s="12"/>
      <c r="S4" s="12"/>
      <c r="W4" t="s">
        <v>38</v>
      </c>
      <c r="X4" t="s">
        <v>44</v>
      </c>
      <c r="Y4" t="s">
        <v>43</v>
      </c>
      <c r="Z4" t="s">
        <v>44</v>
      </c>
      <c r="AA4" t="s">
        <v>43</v>
      </c>
      <c r="AB4" t="s">
        <v>44</v>
      </c>
      <c r="AC4" t="s">
        <v>43</v>
      </c>
      <c r="AD4" t="s">
        <v>44</v>
      </c>
      <c r="AE4" t="s">
        <v>43</v>
      </c>
      <c r="AF4" t="s">
        <v>44</v>
      </c>
      <c r="AG4" t="s">
        <v>43</v>
      </c>
    </row>
    <row r="5" spans="1:33" x14ac:dyDescent="0.25">
      <c r="A5" s="12"/>
      <c r="B5" s="12"/>
      <c r="C5" s="12"/>
      <c r="D5" s="12"/>
      <c r="E5" s="12"/>
      <c r="F5" s="12"/>
      <c r="G5" s="12"/>
      <c r="H5" s="12"/>
      <c r="I5" s="12"/>
      <c r="J5" s="12"/>
      <c r="K5" s="12"/>
      <c r="L5" s="12"/>
      <c r="M5" s="12"/>
      <c r="N5" s="12"/>
      <c r="O5" s="12"/>
      <c r="P5" s="12"/>
      <c r="Q5" s="12"/>
      <c r="R5" s="12"/>
      <c r="S5" s="12"/>
      <c r="W5" t="s">
        <v>39</v>
      </c>
      <c r="X5">
        <v>13.1</v>
      </c>
      <c r="Y5">
        <v>11.6</v>
      </c>
      <c r="Z5">
        <v>13.7</v>
      </c>
      <c r="AA5">
        <v>10.5</v>
      </c>
      <c r="AB5">
        <v>14.9</v>
      </c>
      <c r="AC5">
        <v>11</v>
      </c>
      <c r="AD5">
        <v>15.3</v>
      </c>
      <c r="AE5">
        <v>10.8</v>
      </c>
      <c r="AF5">
        <v>14.3</v>
      </c>
      <c r="AG5">
        <v>11</v>
      </c>
    </row>
    <row r="6" spans="1:33" x14ac:dyDescent="0.25">
      <c r="A6" s="12"/>
      <c r="B6" s="12"/>
      <c r="C6" s="12"/>
      <c r="D6" s="12"/>
      <c r="E6" s="12"/>
      <c r="F6" s="12"/>
      <c r="G6" s="12"/>
      <c r="H6" s="12"/>
      <c r="I6" s="12"/>
      <c r="J6" s="12"/>
      <c r="K6" s="12"/>
      <c r="L6" s="12"/>
      <c r="M6" s="12"/>
      <c r="N6" s="12"/>
      <c r="O6" s="12"/>
      <c r="P6" s="12"/>
      <c r="Q6" s="12"/>
      <c r="R6" s="12"/>
      <c r="S6" s="12"/>
      <c r="W6" s="10" t="s">
        <v>40</v>
      </c>
      <c r="X6">
        <v>10.199999999999999</v>
      </c>
      <c r="Y6">
        <v>10.5</v>
      </c>
      <c r="Z6">
        <v>10.8</v>
      </c>
      <c r="AA6">
        <v>10.6</v>
      </c>
      <c r="AB6">
        <v>11.2</v>
      </c>
      <c r="AC6">
        <v>11.2</v>
      </c>
      <c r="AD6">
        <v>11.4</v>
      </c>
      <c r="AE6">
        <v>10.8</v>
      </c>
      <c r="AF6">
        <v>10.9</v>
      </c>
      <c r="AG6">
        <v>10.8</v>
      </c>
    </row>
    <row r="7" spans="1:33" x14ac:dyDescent="0.25">
      <c r="A7" s="12"/>
      <c r="B7" s="12"/>
      <c r="C7" s="12"/>
      <c r="D7" s="12"/>
      <c r="E7" s="12"/>
      <c r="F7" s="12"/>
      <c r="G7" s="12"/>
      <c r="H7" s="12"/>
      <c r="I7" s="12"/>
      <c r="J7" s="12"/>
      <c r="K7" s="12"/>
      <c r="L7" s="12"/>
      <c r="M7" s="12"/>
      <c r="N7" s="12"/>
      <c r="O7" s="12"/>
      <c r="P7" s="12"/>
      <c r="Q7" s="12"/>
      <c r="R7" s="12"/>
      <c r="S7" s="12"/>
      <c r="W7" s="10" t="s">
        <v>41</v>
      </c>
      <c r="X7">
        <v>9.6999999999999993</v>
      </c>
      <c r="Y7">
        <v>10.1</v>
      </c>
      <c r="Z7">
        <v>9.6999999999999993</v>
      </c>
      <c r="AA7">
        <v>9.6999999999999993</v>
      </c>
      <c r="AB7">
        <v>9.6</v>
      </c>
      <c r="AC7">
        <v>10</v>
      </c>
      <c r="AD7">
        <v>9.6999999999999993</v>
      </c>
      <c r="AE7">
        <v>10.199999999999999</v>
      </c>
      <c r="AF7">
        <v>9.6999999999999993</v>
      </c>
      <c r="AG7">
        <v>10.1</v>
      </c>
    </row>
    <row r="8" spans="1:33" x14ac:dyDescent="0.25">
      <c r="A8" s="12"/>
      <c r="B8" s="12"/>
      <c r="C8" s="12"/>
      <c r="D8" s="12"/>
      <c r="E8" s="12"/>
      <c r="F8" s="12"/>
      <c r="G8" s="12"/>
      <c r="H8" s="12"/>
      <c r="I8" s="12"/>
      <c r="J8" s="12"/>
      <c r="K8" s="12"/>
      <c r="L8" s="12"/>
      <c r="M8" s="12"/>
      <c r="N8" s="12"/>
      <c r="O8" s="12"/>
      <c r="P8" s="12"/>
      <c r="Q8" s="12"/>
      <c r="R8" s="12"/>
      <c r="S8" s="12"/>
      <c r="W8" t="s">
        <v>42</v>
      </c>
      <c r="X8" s="11">
        <v>32.6</v>
      </c>
      <c r="Y8" s="11"/>
      <c r="Z8" s="11">
        <v>32</v>
      </c>
      <c r="AA8" s="11"/>
      <c r="AB8" s="11">
        <v>34</v>
      </c>
      <c r="AC8" s="11"/>
      <c r="AD8" s="11">
        <v>34.1</v>
      </c>
      <c r="AE8" s="11"/>
      <c r="AF8">
        <v>34.9</v>
      </c>
      <c r="AG8">
        <v>31.7</v>
      </c>
    </row>
    <row r="9" spans="1:33" x14ac:dyDescent="0.25">
      <c r="A9" s="12"/>
      <c r="B9" s="12"/>
      <c r="C9" s="12"/>
      <c r="D9" s="12"/>
      <c r="E9" s="12"/>
      <c r="F9" s="12"/>
      <c r="G9" s="12"/>
      <c r="H9" s="12"/>
      <c r="I9" s="12"/>
      <c r="J9" s="12"/>
      <c r="K9" s="12"/>
      <c r="L9" s="12"/>
      <c r="M9" s="12"/>
      <c r="N9" s="12"/>
      <c r="O9" s="12"/>
      <c r="P9" s="12"/>
      <c r="Q9" s="12"/>
      <c r="R9" s="12"/>
      <c r="S9" s="12"/>
    </row>
    <row r="10" spans="1:33" x14ac:dyDescent="0.25">
      <c r="A10" s="12"/>
      <c r="B10" s="12"/>
      <c r="C10" s="12"/>
      <c r="D10" s="12"/>
      <c r="E10" s="12"/>
      <c r="F10" s="12"/>
      <c r="G10" s="12"/>
      <c r="H10" s="12"/>
      <c r="I10" s="12"/>
      <c r="J10" s="12"/>
      <c r="K10" s="12"/>
      <c r="L10" s="12"/>
      <c r="M10" s="12"/>
      <c r="N10" s="12"/>
      <c r="O10" s="12"/>
      <c r="P10" s="12"/>
      <c r="Q10" s="12"/>
      <c r="R10" s="12"/>
      <c r="S10" s="12"/>
    </row>
    <row r="11" spans="1:33" x14ac:dyDescent="0.25">
      <c r="W11" t="s">
        <v>47</v>
      </c>
    </row>
    <row r="12" spans="1:33" x14ac:dyDescent="0.25">
      <c r="W12" t="s">
        <v>48</v>
      </c>
    </row>
    <row r="13" spans="1:33" x14ac:dyDescent="0.25">
      <c r="W13" t="s">
        <v>45</v>
      </c>
      <c r="X13" s="11">
        <v>0</v>
      </c>
      <c r="Y13" s="11"/>
      <c r="Z13" s="11">
        <v>34</v>
      </c>
      <c r="AA13" s="11"/>
      <c r="AB13" s="11">
        <v>67</v>
      </c>
      <c r="AC13" s="11"/>
      <c r="AD13" s="11">
        <v>135</v>
      </c>
      <c r="AE13" s="11"/>
      <c r="AF13" s="11" t="s">
        <v>46</v>
      </c>
      <c r="AG13" s="11"/>
    </row>
    <row r="14" spans="1:33" x14ac:dyDescent="0.25">
      <c r="W14" t="s">
        <v>38</v>
      </c>
      <c r="X14" t="s">
        <v>44</v>
      </c>
      <c r="Y14" t="s">
        <v>43</v>
      </c>
      <c r="Z14" t="s">
        <v>44</v>
      </c>
      <c r="AA14" t="s">
        <v>43</v>
      </c>
      <c r="AB14" t="s">
        <v>44</v>
      </c>
      <c r="AC14" t="s">
        <v>43</v>
      </c>
      <c r="AD14" t="s">
        <v>44</v>
      </c>
      <c r="AE14" t="s">
        <v>43</v>
      </c>
      <c r="AF14" t="s">
        <v>44</v>
      </c>
      <c r="AG14" t="s">
        <v>43</v>
      </c>
    </row>
    <row r="15" spans="1:33" x14ac:dyDescent="0.25">
      <c r="W15" t="s">
        <v>39</v>
      </c>
      <c r="X15">
        <v>1.29</v>
      </c>
      <c r="Y15">
        <v>1.46</v>
      </c>
      <c r="Z15">
        <v>1.28</v>
      </c>
      <c r="AA15">
        <v>1.35</v>
      </c>
      <c r="AB15">
        <v>1.28</v>
      </c>
      <c r="AC15">
        <v>1.36</v>
      </c>
      <c r="AD15">
        <v>1.26</v>
      </c>
      <c r="AE15">
        <v>1.35</v>
      </c>
      <c r="AF15">
        <v>1.28</v>
      </c>
      <c r="AG15">
        <v>1.38</v>
      </c>
    </row>
    <row r="16" spans="1:33" x14ac:dyDescent="0.25">
      <c r="W16" s="10" t="s">
        <v>40</v>
      </c>
      <c r="X16">
        <v>1.42</v>
      </c>
      <c r="Y16">
        <v>1.53</v>
      </c>
      <c r="Z16">
        <v>1.44</v>
      </c>
      <c r="AA16">
        <v>1.5</v>
      </c>
      <c r="AB16">
        <v>1.46</v>
      </c>
      <c r="AC16">
        <v>1.56</v>
      </c>
      <c r="AD16">
        <v>1.42</v>
      </c>
      <c r="AE16">
        <v>1.48</v>
      </c>
      <c r="AF16">
        <v>1.44</v>
      </c>
      <c r="AG16">
        <v>1.52</v>
      </c>
    </row>
    <row r="17" spans="23:33" x14ac:dyDescent="0.25">
      <c r="W17" s="10" t="s">
        <v>41</v>
      </c>
      <c r="X17">
        <v>1.45</v>
      </c>
      <c r="Y17">
        <v>1.58</v>
      </c>
      <c r="Z17">
        <v>1.47</v>
      </c>
      <c r="AA17">
        <v>1.52</v>
      </c>
      <c r="AB17">
        <v>1.46</v>
      </c>
      <c r="AC17">
        <v>1.53</v>
      </c>
      <c r="AD17">
        <v>1.47</v>
      </c>
      <c r="AE17">
        <v>1.49</v>
      </c>
      <c r="AF17">
        <v>1.46</v>
      </c>
      <c r="AG17">
        <v>1.53</v>
      </c>
    </row>
    <row r="18" spans="23:33" x14ac:dyDescent="0.25">
      <c r="W18" t="s">
        <v>49</v>
      </c>
    </row>
    <row r="19" spans="23:33" x14ac:dyDescent="0.25">
      <c r="W19" t="s">
        <v>39</v>
      </c>
      <c r="X19" s="13">
        <v>1.38</v>
      </c>
      <c r="Y19" s="13"/>
      <c r="Z19" s="11">
        <v>1.32</v>
      </c>
      <c r="AA19" s="11"/>
      <c r="AB19" s="11">
        <v>1.32</v>
      </c>
      <c r="AC19" s="11"/>
      <c r="AD19" s="11">
        <v>1.32</v>
      </c>
      <c r="AE19" s="11"/>
    </row>
    <row r="20" spans="23:33" x14ac:dyDescent="0.25">
      <c r="W20" s="10" t="s">
        <v>40</v>
      </c>
      <c r="X20" s="13">
        <v>1.48</v>
      </c>
      <c r="Y20" s="13"/>
      <c r="Z20" s="11">
        <v>1.47</v>
      </c>
      <c r="AA20" s="11"/>
      <c r="AB20" s="11">
        <v>1.51</v>
      </c>
      <c r="AC20" s="11"/>
      <c r="AD20" s="11">
        <v>1.46</v>
      </c>
      <c r="AE20" s="11"/>
    </row>
    <row r="21" spans="23:33" x14ac:dyDescent="0.25">
      <c r="W21" s="10" t="s">
        <v>41</v>
      </c>
      <c r="X21" s="13">
        <v>1.52</v>
      </c>
      <c r="Y21" s="13"/>
      <c r="Z21" s="11">
        <v>1.5</v>
      </c>
      <c r="AA21" s="11"/>
      <c r="AB21" s="11">
        <v>1.5</v>
      </c>
      <c r="AC21" s="11"/>
      <c r="AD21" s="11">
        <v>1.48</v>
      </c>
      <c r="AE21" s="11"/>
    </row>
    <row r="23" spans="23:33" x14ac:dyDescent="0.25">
      <c r="W23" t="s">
        <v>50</v>
      </c>
    </row>
    <row r="26" spans="23:33" x14ac:dyDescent="0.25">
      <c r="W26" t="s">
        <v>52</v>
      </c>
      <c r="Y26" t="s">
        <v>44</v>
      </c>
      <c r="Z26" t="s">
        <v>43</v>
      </c>
      <c r="AA26" s="14" t="s">
        <v>58</v>
      </c>
    </row>
    <row r="27" spans="23:33" x14ac:dyDescent="0.25">
      <c r="W27" t="s">
        <v>53</v>
      </c>
      <c r="X27" t="s">
        <v>54</v>
      </c>
      <c r="Y27">
        <f>AF8</f>
        <v>34.9</v>
      </c>
      <c r="Z27">
        <f>AG8</f>
        <v>31.7</v>
      </c>
      <c r="AA27" s="14">
        <f>Y27-Z27</f>
        <v>3.1999999999999993</v>
      </c>
    </row>
    <row r="28" spans="23:33" x14ac:dyDescent="0.25">
      <c r="X28" t="s">
        <v>55</v>
      </c>
      <c r="Y28" t="s">
        <v>59</v>
      </c>
      <c r="Z28" t="s">
        <v>59</v>
      </c>
      <c r="AA28" s="14" t="s">
        <v>59</v>
      </c>
    </row>
    <row r="29" spans="23:33" x14ac:dyDescent="0.25">
      <c r="X29" t="s">
        <v>56</v>
      </c>
      <c r="Y29">
        <v>3</v>
      </c>
      <c r="Z29">
        <v>3</v>
      </c>
      <c r="AA29" s="14">
        <v>6</v>
      </c>
    </row>
    <row r="30" spans="23:33" x14ac:dyDescent="0.25">
      <c r="X30" t="s">
        <v>57</v>
      </c>
      <c r="Y30">
        <v>1</v>
      </c>
      <c r="Z30">
        <v>1</v>
      </c>
      <c r="AA30" s="14">
        <v>1</v>
      </c>
    </row>
  </sheetData>
  <mergeCells count="27">
    <mergeCell ref="AF13:AG13"/>
    <mergeCell ref="X19:Y19"/>
    <mergeCell ref="AD19:AE19"/>
    <mergeCell ref="X3:Y3"/>
    <mergeCell ref="Z3:AA3"/>
    <mergeCell ref="AB3:AC3"/>
    <mergeCell ref="AD3:AE3"/>
    <mergeCell ref="AF3:AG3"/>
    <mergeCell ref="AD8:AE8"/>
    <mergeCell ref="AB8:AC8"/>
    <mergeCell ref="Z8:AA8"/>
    <mergeCell ref="X8:Y8"/>
    <mergeCell ref="AD20:AE20"/>
    <mergeCell ref="AD21:AE21"/>
    <mergeCell ref="A4:S10"/>
    <mergeCell ref="X20:Y20"/>
    <mergeCell ref="X21:Y21"/>
    <mergeCell ref="Z19:AA19"/>
    <mergeCell ref="Z20:AA20"/>
    <mergeCell ref="Z21:AA21"/>
    <mergeCell ref="AB19:AC19"/>
    <mergeCell ref="AB20:AC20"/>
    <mergeCell ref="AB21:AC21"/>
    <mergeCell ref="X13:Y13"/>
    <mergeCell ref="Z13:AA13"/>
    <mergeCell ref="AB13:AC13"/>
    <mergeCell ref="AD13:AE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2015-07-11T08:52:28Z</dcterms:created>
  <dcterms:modified xsi:type="dcterms:W3CDTF">2016-02-16T10:48:03Z</dcterms:modified>
</cp:coreProperties>
</file>